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I9" i="1"/>
  <c r="E12"/>
  <c r="E13"/>
  <c r="E14"/>
  <c r="E15"/>
  <c r="E16"/>
  <c r="E6"/>
  <c r="E7"/>
  <c r="E8"/>
  <c r="E9"/>
  <c r="E10"/>
  <c r="E11"/>
  <c r="E5"/>
  <c r="F8"/>
  <c r="F6"/>
  <c r="F7"/>
  <c r="F12"/>
  <c r="F5"/>
  <c r="F16"/>
  <c r="F10"/>
  <c r="F15"/>
  <c r="F14"/>
  <c r="F13"/>
  <c r="E2"/>
  <c r="F2"/>
  <c r="G14" s="1"/>
  <c r="I16" l="1"/>
  <c r="G8"/>
  <c r="G7"/>
  <c r="G12"/>
  <c r="I7"/>
  <c r="H9"/>
  <c r="G11"/>
  <c r="H8"/>
  <c r="H13"/>
  <c r="H10"/>
  <c r="G5"/>
  <c r="G10"/>
  <c r="I13"/>
  <c r="H11"/>
  <c r="I11" s="1"/>
  <c r="G15"/>
  <c r="H16"/>
  <c r="I10"/>
  <c r="I12"/>
  <c r="G6"/>
  <c r="H6"/>
  <c r="I6" s="1"/>
  <c r="H15"/>
  <c r="I15" s="1"/>
  <c r="H5"/>
  <c r="I5" s="1"/>
  <c r="G9"/>
  <c r="G16"/>
  <c r="I8"/>
  <c r="H7"/>
  <c r="G13"/>
  <c r="H12"/>
  <c r="H14"/>
  <c r="I14" s="1"/>
  <c r="F9"/>
  <c r="F11"/>
</calcChain>
</file>

<file path=xl/sharedStrings.xml><?xml version="1.0" encoding="utf-8"?>
<sst xmlns="http://schemas.openxmlformats.org/spreadsheetml/2006/main" count="30" uniqueCount="29">
  <si>
    <t>الراتب</t>
  </si>
  <si>
    <t>اليومية</t>
  </si>
  <si>
    <t>الساعة</t>
  </si>
  <si>
    <t>الاضافي</t>
  </si>
  <si>
    <t>الغياب</t>
  </si>
  <si>
    <t>التأخير</t>
  </si>
  <si>
    <t>الشهر</t>
  </si>
  <si>
    <t>محرم                    (1)</t>
  </si>
  <si>
    <t>صفر                    (2)</t>
  </si>
  <si>
    <t>ربيع الأول             (3)</t>
  </si>
  <si>
    <t>ربيع الثاني             (4)</t>
  </si>
  <si>
    <t>جمادى الأولى         (5)</t>
  </si>
  <si>
    <t>جمادى الآخرة         (6)</t>
  </si>
  <si>
    <t>الاضافي الفعلي</t>
  </si>
  <si>
    <t>احتساب الاضافي</t>
  </si>
  <si>
    <t>اجمالي الراتب المستحق للشهر</t>
  </si>
  <si>
    <t>رجب                    (7)</t>
  </si>
  <si>
    <t>شعبان                   (8)</t>
  </si>
  <si>
    <t>رمضان                 (9)</t>
  </si>
  <si>
    <t>شوال                   (10)</t>
  </si>
  <si>
    <t>ذو القعدة               (11)</t>
  </si>
  <si>
    <t>ذو الحجة              (12)</t>
  </si>
  <si>
    <t>الخصم باليوم</t>
  </si>
  <si>
    <t>الخصم للساعات</t>
  </si>
  <si>
    <t>اسم الموظفة</t>
  </si>
  <si>
    <t>رقم الموظفة</t>
  </si>
  <si>
    <t>هنا ناقص ريال</t>
  </si>
  <si>
    <t>مع العلم بأن الخلايا والحسابات ليست على نسق واحد</t>
  </si>
  <si>
    <t>عليه ابراهيم احمد الزهراني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</si>
</sst>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6"/>
      <color theme="1"/>
      <name val="Times New Roman"/>
      <family val="1"/>
      <scheme val="major"/>
    </font>
    <font>
      <sz val="16"/>
      <color theme="1"/>
      <name val="AdvertisingExtraBold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" fontId="1" fillId="0" borderId="0" xfId="0" applyNumberFormat="1" applyFont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1" fontId="1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rightToLeft="1" tabSelected="1" zoomScaleNormal="100" workbookViewId="0">
      <selection activeCell="B2" sqref="B2"/>
    </sheetView>
  </sheetViews>
  <sheetFormatPr defaultRowHeight="20.25"/>
  <cols>
    <col min="1" max="1" width="22.375" style="1" bestFit="1" customWidth="1"/>
    <col min="2" max="2" width="23.375" style="1" bestFit="1" customWidth="1"/>
    <col min="3" max="4" width="9.25" style="1" bestFit="1" customWidth="1"/>
    <col min="5" max="5" width="10.625" style="1" bestFit="1" customWidth="1"/>
    <col min="6" max="6" width="10.375" style="1" bestFit="1" customWidth="1"/>
    <col min="7" max="7" width="12.25" style="1" bestFit="1" customWidth="1"/>
    <col min="8" max="8" width="21.25" style="1" bestFit="1" customWidth="1"/>
    <col min="9" max="9" width="38.75" style="1" bestFit="1" customWidth="1"/>
    <col min="10" max="10" width="67.625" style="1" customWidth="1"/>
    <col min="11" max="16384" width="9" style="1"/>
  </cols>
  <sheetData>
    <row r="1" spans="1:13" ht="24.75">
      <c r="A1" s="1" t="s">
        <v>24</v>
      </c>
      <c r="B1" s="3" t="s">
        <v>28</v>
      </c>
      <c r="D1" s="2" t="s">
        <v>0</v>
      </c>
      <c r="E1" s="2" t="s">
        <v>1</v>
      </c>
      <c r="F1" s="2" t="s">
        <v>2</v>
      </c>
    </row>
    <row r="2" spans="1:13">
      <c r="A2" s="1" t="s">
        <v>25</v>
      </c>
      <c r="B2" s="3">
        <v>215</v>
      </c>
      <c r="D2" s="3">
        <v>2720</v>
      </c>
      <c r="E2" s="7">
        <f>D2/30</f>
        <v>90.666666666666671</v>
      </c>
      <c r="F2" s="7">
        <f>E2/8</f>
        <v>11.333333333333334</v>
      </c>
    </row>
    <row r="4" spans="1:13" ht="49.5">
      <c r="A4" s="6" t="s">
        <v>6</v>
      </c>
      <c r="B4" s="6" t="s">
        <v>3</v>
      </c>
      <c r="C4" s="6" t="s">
        <v>4</v>
      </c>
      <c r="D4" s="6" t="s">
        <v>5</v>
      </c>
      <c r="E4" s="6" t="s">
        <v>13</v>
      </c>
      <c r="F4" s="6" t="s">
        <v>22</v>
      </c>
      <c r="G4" s="6" t="s">
        <v>23</v>
      </c>
      <c r="H4" s="6" t="s">
        <v>14</v>
      </c>
      <c r="I4" s="6" t="s">
        <v>15</v>
      </c>
    </row>
    <row r="5" spans="1:13">
      <c r="A5" s="5" t="s">
        <v>7</v>
      </c>
      <c r="B5" s="1">
        <v>0</v>
      </c>
      <c r="C5" s="1">
        <v>0</v>
      </c>
      <c r="D5" s="1">
        <v>0</v>
      </c>
      <c r="E5" s="1">
        <f>B5*1.5</f>
        <v>0</v>
      </c>
      <c r="F5" s="4">
        <f>E2*C5</f>
        <v>0</v>
      </c>
      <c r="G5" s="4">
        <f>F2*D5</f>
        <v>0</v>
      </c>
      <c r="H5" s="1">
        <f>F2*E5</f>
        <v>0</v>
      </c>
      <c r="I5" s="4">
        <f>D2+D2-E2*C5-D2-F2*D5+H5</f>
        <v>2720</v>
      </c>
    </row>
    <row r="6" spans="1:13">
      <c r="A6" s="5" t="s">
        <v>8</v>
      </c>
      <c r="B6" s="1">
        <v>4</v>
      </c>
      <c r="C6" s="1">
        <v>0</v>
      </c>
      <c r="D6" s="1">
        <v>0</v>
      </c>
      <c r="E6" s="1">
        <f t="shared" ref="E6:E16" si="0">B6*1.5</f>
        <v>6</v>
      </c>
      <c r="F6" s="4">
        <f>E2*C6</f>
        <v>0</v>
      </c>
      <c r="G6" s="4">
        <f>F2*D6</f>
        <v>0</v>
      </c>
      <c r="H6" s="1">
        <f>F2*E6</f>
        <v>68</v>
      </c>
      <c r="I6" s="4">
        <f>D2+D2-E2*C6-D2-F2*D6+H6</f>
        <v>2788</v>
      </c>
    </row>
    <row r="7" spans="1:13">
      <c r="A7" s="5" t="s">
        <v>9</v>
      </c>
      <c r="B7" s="1">
        <v>0</v>
      </c>
      <c r="C7" s="1">
        <v>0</v>
      </c>
      <c r="D7" s="1">
        <v>0</v>
      </c>
      <c r="E7" s="1">
        <f t="shared" si="0"/>
        <v>0</v>
      </c>
      <c r="F7" s="4">
        <f>E2*C7</f>
        <v>0</v>
      </c>
      <c r="G7" s="4">
        <f>F2*D7</f>
        <v>0</v>
      </c>
      <c r="H7" s="1">
        <f>F2*E7</f>
        <v>0</v>
      </c>
      <c r="I7" s="4">
        <f>D2+D2-E2*C7-D2-F2*D7+H7</f>
        <v>2720</v>
      </c>
    </row>
    <row r="8" spans="1:13">
      <c r="A8" s="5" t="s">
        <v>10</v>
      </c>
      <c r="B8" s="1">
        <v>0</v>
      </c>
      <c r="C8" s="1">
        <v>0</v>
      </c>
      <c r="D8" s="1">
        <v>0</v>
      </c>
      <c r="E8" s="1">
        <f t="shared" si="0"/>
        <v>0</v>
      </c>
      <c r="F8" s="4">
        <f>E2*C8</f>
        <v>0</v>
      </c>
      <c r="G8" s="4">
        <f>F2*D8</f>
        <v>0</v>
      </c>
      <c r="H8" s="1">
        <f>F2*E8</f>
        <v>0</v>
      </c>
      <c r="I8" s="4">
        <f>D2+D2-E2*C8-D2-F2*D8+H8</f>
        <v>2720</v>
      </c>
    </row>
    <row r="9" spans="1:13" ht="24.75">
      <c r="A9" s="5" t="s">
        <v>11</v>
      </c>
      <c r="B9" s="1">
        <v>20</v>
      </c>
      <c r="C9" s="1">
        <v>5</v>
      </c>
      <c r="D9" s="1">
        <v>19</v>
      </c>
      <c r="E9" s="1">
        <f t="shared" si="0"/>
        <v>30</v>
      </c>
      <c r="F9" s="4">
        <f>E2*C9</f>
        <v>453.33333333333337</v>
      </c>
      <c r="G9" s="4">
        <f>F2*D9</f>
        <v>215.33333333333334</v>
      </c>
      <c r="H9" s="1">
        <f>F2*E9</f>
        <v>340</v>
      </c>
      <c r="I9" s="4">
        <f>D2+H9-F9-G9</f>
        <v>2391.333333333333</v>
      </c>
      <c r="J9" s="8" t="s">
        <v>26</v>
      </c>
    </row>
    <row r="10" spans="1:13">
      <c r="A10" s="5" t="s">
        <v>12</v>
      </c>
      <c r="E10" s="1">
        <f t="shared" si="0"/>
        <v>0</v>
      </c>
      <c r="F10" s="4">
        <f>E2*C10</f>
        <v>0</v>
      </c>
      <c r="G10" s="4">
        <f>F2*D10</f>
        <v>0</v>
      </c>
      <c r="H10" s="1">
        <f>F2*E10</f>
        <v>0</v>
      </c>
      <c r="I10" s="4">
        <f>D2+D2-E2*C10-D2-F2*D10+H10</f>
        <v>2720</v>
      </c>
      <c r="J10" s="9"/>
      <c r="M10" s="4"/>
    </row>
    <row r="11" spans="1:13">
      <c r="A11" s="5" t="s">
        <v>16</v>
      </c>
      <c r="E11" s="1">
        <f t="shared" si="0"/>
        <v>0</v>
      </c>
      <c r="F11" s="4">
        <f>E2*C11</f>
        <v>0</v>
      </c>
      <c r="G11" s="4">
        <f>F2*D11</f>
        <v>0</v>
      </c>
      <c r="H11" s="1">
        <f>F2*E11</f>
        <v>0</v>
      </c>
      <c r="I11" s="4">
        <f>D2+D2-E2*C11-D2-F2*D11+H11</f>
        <v>2720</v>
      </c>
      <c r="J11" s="9"/>
    </row>
    <row r="12" spans="1:13">
      <c r="A12" s="5" t="s">
        <v>17</v>
      </c>
      <c r="E12" s="1">
        <f>B12*1.5</f>
        <v>0</v>
      </c>
      <c r="F12" s="4">
        <f>E2*C12</f>
        <v>0</v>
      </c>
      <c r="G12" s="4">
        <f>F2*D12</f>
        <v>0</v>
      </c>
      <c r="H12" s="1">
        <f>F2*E12</f>
        <v>0</v>
      </c>
      <c r="I12" s="4">
        <f>D2+D2-E2*C2-D2-F2*D12+H12</f>
        <v>2720</v>
      </c>
      <c r="J12" s="9"/>
    </row>
    <row r="13" spans="1:13">
      <c r="A13" s="5" t="s">
        <v>18</v>
      </c>
      <c r="E13" s="1">
        <f t="shared" si="0"/>
        <v>0</v>
      </c>
      <c r="F13" s="4">
        <f>E2*C13</f>
        <v>0</v>
      </c>
      <c r="G13" s="4">
        <f>F2*D13</f>
        <v>0</v>
      </c>
      <c r="H13" s="1">
        <f>F2*E13</f>
        <v>0</v>
      </c>
      <c r="I13" s="4">
        <f>D2+D2-E2*C2-D2-F2*D13+H13</f>
        <v>2720</v>
      </c>
      <c r="J13" s="9"/>
    </row>
    <row r="14" spans="1:13" ht="24.75">
      <c r="A14" s="5" t="s">
        <v>19</v>
      </c>
      <c r="B14" s="1">
        <v>21</v>
      </c>
      <c r="C14" s="1">
        <v>5</v>
      </c>
      <c r="D14" s="1">
        <v>19</v>
      </c>
      <c r="E14" s="1">
        <f t="shared" si="0"/>
        <v>31.5</v>
      </c>
      <c r="F14" s="4">
        <f>E2*C14</f>
        <v>453.33333333333337</v>
      </c>
      <c r="G14" s="4">
        <f>F2*D14</f>
        <v>215.33333333333334</v>
      </c>
      <c r="H14" s="1">
        <f>F2*E14</f>
        <v>357</v>
      </c>
      <c r="I14" s="4">
        <f>D2+H14-(F14+G14)</f>
        <v>2408.333333333333</v>
      </c>
      <c r="J14" s="8" t="s">
        <v>26</v>
      </c>
    </row>
    <row r="15" spans="1:13">
      <c r="A15" s="5" t="s">
        <v>20</v>
      </c>
      <c r="E15" s="1">
        <f t="shared" si="0"/>
        <v>0</v>
      </c>
      <c r="F15" s="4">
        <f>E2*C15</f>
        <v>0</v>
      </c>
      <c r="G15" s="4">
        <f>F2*D15</f>
        <v>0</v>
      </c>
      <c r="H15" s="1">
        <f>F2*E15</f>
        <v>0</v>
      </c>
      <c r="I15" s="4">
        <f>D2+D2-E2*C15-D2-F2*D15+H15</f>
        <v>2720</v>
      </c>
      <c r="J15" s="9"/>
    </row>
    <row r="16" spans="1:13">
      <c r="A16" s="5" t="s">
        <v>21</v>
      </c>
      <c r="E16" s="1">
        <f t="shared" si="0"/>
        <v>0</v>
      </c>
      <c r="F16" s="4">
        <f>E2*C16</f>
        <v>0</v>
      </c>
      <c r="G16" s="4">
        <f>F2*D16</f>
        <v>0</v>
      </c>
      <c r="H16" s="1">
        <f>F2*E16</f>
        <v>0</v>
      </c>
      <c r="I16" s="4">
        <f>D2+D2-E2*C16-D2-F2*D16+H16</f>
        <v>2720</v>
      </c>
      <c r="J16" s="9"/>
    </row>
    <row r="17" spans="10:10">
      <c r="J17" s="9"/>
    </row>
    <row r="18" spans="10:10">
      <c r="J18" s="9"/>
    </row>
    <row r="19" spans="10:10">
      <c r="J19" s="9"/>
    </row>
    <row r="20" spans="10:10" ht="24.75">
      <c r="J20" s="8" t="s">
        <v>27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2013-04-29T08:50:17Z</dcterms:modified>
</cp:coreProperties>
</file>